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工作\"/>
    </mc:Choice>
  </mc:AlternateContent>
  <bookViews>
    <workbookView windowWidth="21600" windowHeight="95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<sst xmlns="http://schemas.openxmlformats.org/spreadsheetml/2006/main" count="165" uniqueCount="64">
  <si>
    <t>教育科学学院学生综合素质测评分数汇总表（2025-2026学年 ）</t>
  </si>
  <si>
    <t>序号</t>
  </si>
  <si>
    <t>学号</t>
  </si>
  <si>
    <t>姓名</t>
  </si>
  <si>
    <t>专业班级</t>
  </si>
  <si>
    <t>综合素质测评内容及得分</t>
  </si>
  <si>
    <t>总分</t>
  </si>
  <si>
    <t>学生确认</t>
  </si>
  <si>
    <r>
      <rPr>
        <b/>
        <sz val="10"/>
        <color rgb="FF000000"/>
        <rFont val="宋体"/>
        <charset val="134"/>
      </rPr>
      <t>德育</t>
    </r>
    <r>
      <rPr>
        <b/>
        <sz val="10"/>
        <color rgb="FF000000"/>
        <rFont val="宋体"/>
        <charset val="134"/>
      </rPr>
      <t xml:space="preserve">
</t>
    </r>
  </si>
  <si>
    <r>
      <rPr>
        <b/>
        <sz val="10"/>
        <color rgb="FF000000"/>
        <rFont val="宋体"/>
        <charset val="134"/>
      </rPr>
      <t>智育</t>
    </r>
    <r>
      <rPr>
        <b/>
        <sz val="10"/>
        <color rgb="FF000000"/>
        <rFont val="宋体"/>
        <charset val="134"/>
      </rPr>
      <t xml:space="preserve">
</t>
    </r>
  </si>
  <si>
    <r>
      <rPr>
        <b/>
        <sz val="10"/>
        <color rgb="FF000000"/>
        <rFont val="宋体"/>
        <charset val="134"/>
      </rPr>
      <t>体育、美育、劳育</t>
    </r>
    <r>
      <rPr>
        <b/>
        <sz val="10"/>
        <color rgb="FF000000"/>
        <rFont val="宋体"/>
        <charset val="134"/>
      </rPr>
      <t xml:space="preserve">
</t>
    </r>
  </si>
  <si>
    <t>发展素质测评</t>
  </si>
  <si>
    <t>李道琦</t>
  </si>
  <si>
    <t>24级教育学1班</t>
  </si>
  <si>
    <t>王金梅</t>
  </si>
  <si>
    <t>刘少敏</t>
  </si>
  <si>
    <t>雷文华</t>
  </si>
  <si>
    <t>尹紫妍</t>
  </si>
  <si>
    <t>周小美</t>
  </si>
  <si>
    <t>商洪流</t>
  </si>
  <si>
    <t>刘青松</t>
  </si>
  <si>
    <t>胡震莎</t>
  </si>
  <si>
    <t>张佳兴</t>
  </si>
  <si>
    <t>许佩琦</t>
  </si>
  <si>
    <t>叶文涛</t>
  </si>
  <si>
    <t>张浩</t>
  </si>
  <si>
    <t>熊敏</t>
  </si>
  <si>
    <t>刘怡呈</t>
  </si>
  <si>
    <t>王格</t>
  </si>
  <si>
    <t>蔡玲</t>
  </si>
  <si>
    <t>费水花</t>
  </si>
  <si>
    <t>张邦</t>
  </si>
  <si>
    <t>吕黄琛</t>
  </si>
  <si>
    <t>张锦衡</t>
  </si>
  <si>
    <t>刘娜</t>
  </si>
  <si>
    <t>袁珍珍</t>
  </si>
  <si>
    <t>郑茗萌</t>
  </si>
  <si>
    <t>王洁</t>
  </si>
  <si>
    <t>杨坤玲</t>
  </si>
  <si>
    <t>李文博</t>
  </si>
  <si>
    <t>朱家禹</t>
  </si>
  <si>
    <t>乐成雅</t>
  </si>
  <si>
    <t>吴语嫣</t>
  </si>
  <si>
    <t>刘文涵</t>
  </si>
  <si>
    <t>胡诗梦</t>
  </si>
  <si>
    <t>胡正宇</t>
  </si>
  <si>
    <t>王倩</t>
  </si>
  <si>
    <t>赵心怡</t>
  </si>
  <si>
    <t>刘海涛</t>
  </si>
  <si>
    <t>孟蓥</t>
  </si>
  <si>
    <t>向娅莉</t>
  </si>
  <si>
    <t>杨春亭</t>
  </si>
  <si>
    <t>谭欣宇</t>
  </si>
  <si>
    <t>吴杰</t>
  </si>
  <si>
    <t>曹晴雨</t>
  </si>
  <si>
    <t>沈思彤</t>
  </si>
  <si>
    <t>白玛色珍</t>
  </si>
  <si>
    <t>索朗德吉</t>
  </si>
  <si>
    <t>徐潇萌</t>
  </si>
  <si>
    <t>石可馨</t>
  </si>
  <si>
    <t>宋瑾</t>
  </si>
  <si>
    <t>扎西罗布</t>
  </si>
  <si>
    <t>江思思</t>
  </si>
  <si>
    <t>吴宇涵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</si>
</sst>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b/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3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4">
      <alignment vertical="center"/>
    </xf>
    <xf numFmtId="0" fontId="12" fillId="0" borderId="4">
      <alignment vertical="center"/>
    </xf>
    <xf numFmtId="0" fontId="13" fillId="0" borderId="5">
      <alignment vertical="center"/>
    </xf>
    <xf numFmtId="0" fontId="13" fillId="0" borderId="0">
      <alignment vertical="center"/>
    </xf>
    <xf numFmtId="0" fontId="14" fillId="3" borderId="6">
      <alignment vertical="center"/>
    </xf>
    <xf numFmtId="0" fontId="15" fillId="4" borderId="7">
      <alignment vertical="center"/>
    </xf>
    <xf numFmtId="0" fontId="16" fillId="4" borderId="6">
      <alignment vertical="center"/>
    </xf>
    <xf numFmtId="0" fontId="17" fillId="5" borderId="8">
      <alignment vertical="center"/>
    </xf>
    <xf numFmtId="0" fontId="18" fillId="0" borderId="9">
      <alignment vertical="center"/>
    </xf>
    <xf numFmtId="0" fontId="19" fillId="0" borderId="10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8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"/>
  <sheetViews>
    <sheetView tabSelected="1" workbookViewId="0">
      <selection activeCell="I4" sqref="I4"/>
    </sheetView>
  </sheetViews>
  <sheetFormatPr defaultColWidth="9" defaultRowHeight="13.5"/>
  <cols>
    <col min="2" max="2" width="13.0088495575221" customWidth="1"/>
    <col min="4" max="4" width="12.7522123893805" customWidth="1"/>
  </cols>
  <sheetData>
    <row r="1" ht="20.2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5.75" customHeight="1" spans="1:10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/>
      <c r="I2" s="4" t="s">
        <v>6</v>
      </c>
      <c r="J2" s="6" t="s">
        <v>7</v>
      </c>
    </row>
    <row r="3" ht="38.25" spans="1:10">
      <c r="A3" s="3"/>
      <c r="B3" s="4"/>
      <c r="C3" s="4"/>
      <c r="D3" s="4"/>
      <c r="E3" s="7" t="s">
        <v>8</v>
      </c>
      <c r="F3" s="7" t="s">
        <v>9</v>
      </c>
      <c r="G3" s="7" t="s">
        <v>10</v>
      </c>
      <c r="H3" s="7" t="s">
        <v>11</v>
      </c>
      <c r="I3" s="4"/>
      <c r="J3" s="6"/>
    </row>
    <row r="4" ht="15.5" customHeight="1" spans="1:10">
      <c r="A4" s="1">
        <v>1</v>
      </c>
      <c r="B4" s="1">
        <v>2450940001</v>
      </c>
      <c r="C4" s="1" t="s">
        <v>12</v>
      </c>
      <c r="D4" s="1" t="s">
        <v>13</v>
      </c>
      <c r="E4" s="1">
        <f>SUM(Sheet2!A1*0.1)</f>
        <v>10</v>
      </c>
      <c r="F4" s="1">
        <f>SUM(Sheet2!B1*0.65)</f>
        <v>52.65</v>
      </c>
      <c r="G4" s="1">
        <f>SUM(Sheet2!C1*0.1)</f>
        <v>10</v>
      </c>
      <c r="H4" s="1">
        <f>SUM(Sheet2!D1*0.15)</f>
        <v>0</v>
      </c>
      <c r="I4" s="1">
        <v>72.65</v>
      </c>
      <c r="J4" s="1" t="s">
        <v>12</v>
      </c>
    </row>
    <row r="5" ht="15.5" customHeight="1" spans="1:10">
      <c r="A5" s="1">
        <v>2</v>
      </c>
      <c r="B5" s="1">
        <v>2450940002</v>
      </c>
      <c r="C5" s="1" t="s">
        <v>14</v>
      </c>
      <c r="D5" s="1" t="s">
        <v>13</v>
      </c>
      <c r="E5" s="1">
        <f>SUM(Sheet2!A2*0.1)</f>
        <v>10</v>
      </c>
      <c r="F5" s="1">
        <f>SUM(Sheet2!B2*0.65)</f>
        <v>55.575</v>
      </c>
      <c r="G5" s="1">
        <f>SUM(Sheet2!C2*0.1)</f>
        <v>10</v>
      </c>
      <c r="H5" s="1">
        <f>SUM(Sheet2!D2*0.15)</f>
        <v>1.125</v>
      </c>
      <c r="I5" s="1">
        <v>76.7</v>
      </c>
      <c r="J5" s="1" t="s">
        <v>14</v>
      </c>
    </row>
    <row r="6" ht="15.5" customHeight="1" spans="1:10">
      <c r="A6" s="1">
        <v>3</v>
      </c>
      <c r="B6" s="1">
        <v>2450940003</v>
      </c>
      <c r="C6" s="1" t="s">
        <v>15</v>
      </c>
      <c r="D6" s="1" t="s">
        <v>13</v>
      </c>
      <c r="E6" s="1">
        <f>SUM(Sheet2!A3*0.1)</f>
        <v>10</v>
      </c>
      <c r="F6" s="1">
        <f>SUM(Sheet2!B3*0.65)</f>
        <v>57.616</v>
      </c>
      <c r="G6" s="1">
        <f>SUM(Sheet2!C3*0.1)</f>
        <v>10</v>
      </c>
      <c r="H6" s="1">
        <f>SUM(Sheet2!D3*0.15)</f>
        <v>0.9</v>
      </c>
      <c r="I6" s="1">
        <v>78.52</v>
      </c>
      <c r="J6" s="1" t="s">
        <v>15</v>
      </c>
    </row>
    <row r="7" ht="15.5" customHeight="1" spans="1:10">
      <c r="A7" s="1">
        <v>4</v>
      </c>
      <c r="B7" s="1">
        <v>2450940004</v>
      </c>
      <c r="C7" s="1" t="s">
        <v>16</v>
      </c>
      <c r="D7" s="1" t="s">
        <v>13</v>
      </c>
      <c r="E7" s="1">
        <f>SUM(Sheet2!A4*0.1)</f>
        <v>10</v>
      </c>
      <c r="F7" s="1">
        <f>SUM(Sheet2!B4*0.65)</f>
        <v>55.8285</v>
      </c>
      <c r="G7" s="1">
        <f>SUM(Sheet2!C4*0.1)</f>
        <v>10</v>
      </c>
      <c r="H7" s="1">
        <f>SUM(Sheet2!D4*0.15)</f>
        <v>0</v>
      </c>
      <c r="I7" s="1">
        <v>75.83</v>
      </c>
      <c r="J7" s="1" t="s">
        <v>16</v>
      </c>
    </row>
    <row r="8" ht="15.5" customHeight="1" spans="1:10">
      <c r="A8" s="1">
        <v>5</v>
      </c>
      <c r="B8" s="1">
        <v>2450940005</v>
      </c>
      <c r="C8" s="1" t="s">
        <v>17</v>
      </c>
      <c r="D8" s="1" t="s">
        <v>13</v>
      </c>
      <c r="E8" s="1">
        <f>SUM(Sheet2!A5*0.1)</f>
        <v>10</v>
      </c>
      <c r="F8" s="1">
        <f>SUM(Sheet2!B5*0.65)</f>
        <v>57.85</v>
      </c>
      <c r="G8" s="1">
        <f>SUM(Sheet2!C5*0.1)</f>
        <v>10</v>
      </c>
      <c r="H8" s="1">
        <f>SUM(Sheet2!D5*0.15)</f>
        <v>3.15</v>
      </c>
      <c r="I8" s="1">
        <v>81</v>
      </c>
      <c r="J8" s="1" t="s">
        <v>17</v>
      </c>
    </row>
    <row r="9" ht="15.5" customHeight="1" spans="1:10">
      <c r="A9" s="1">
        <v>6</v>
      </c>
      <c r="B9" s="1">
        <v>2450940007</v>
      </c>
      <c r="C9" s="1" t="s">
        <v>18</v>
      </c>
      <c r="D9" s="1" t="s">
        <v>13</v>
      </c>
      <c r="E9" s="1">
        <f>SUM(Sheet2!A6*0.1)</f>
        <v>10</v>
      </c>
      <c r="F9" s="1">
        <f>SUM(Sheet2!B6*0.65)</f>
        <v>53.807</v>
      </c>
      <c r="G9" s="1">
        <f>SUM(Sheet2!C6*0.1)</f>
        <v>10</v>
      </c>
      <c r="H9" s="1">
        <f>SUM(Sheet2!D6*0.15)</f>
        <v>0</v>
      </c>
      <c r="I9" s="1">
        <v>73.81</v>
      </c>
      <c r="J9" s="1" t="s">
        <v>18</v>
      </c>
    </row>
    <row r="10" ht="15.5" customHeight="1" spans="1:10">
      <c r="A10" s="1">
        <v>7</v>
      </c>
      <c r="B10" s="1">
        <v>2450940008</v>
      </c>
      <c r="C10" s="1" t="s">
        <v>19</v>
      </c>
      <c r="D10" s="1" t="s">
        <v>13</v>
      </c>
      <c r="E10" s="1">
        <f>SUM(Sheet2!A7*0.1)</f>
        <v>10</v>
      </c>
      <c r="F10" s="1">
        <f>SUM(Sheet2!B7*0.65)</f>
        <v>57.499</v>
      </c>
      <c r="G10" s="1">
        <f>SUM(Sheet2!C7*0.1)</f>
        <v>10</v>
      </c>
      <c r="H10" s="1">
        <f>SUM(Sheet2!D7*0.15)</f>
        <v>0.675</v>
      </c>
      <c r="I10" s="1">
        <v>78.17</v>
      </c>
      <c r="J10" s="1" t="s">
        <v>19</v>
      </c>
    </row>
    <row r="11" ht="15.5" customHeight="1" spans="1:10">
      <c r="A11" s="1">
        <v>8</v>
      </c>
      <c r="B11" s="1">
        <v>2450940009</v>
      </c>
      <c r="C11" s="1" t="s">
        <v>20</v>
      </c>
      <c r="D11" s="1" t="s">
        <v>13</v>
      </c>
      <c r="E11" s="1">
        <f>SUM(Sheet2!A8*0.1)</f>
        <v>10</v>
      </c>
      <c r="F11" s="1">
        <f>SUM(Sheet2!B8*0.65)</f>
        <v>52.806</v>
      </c>
      <c r="G11" s="1">
        <f>SUM(Sheet2!C8*0.1)</f>
        <v>8</v>
      </c>
      <c r="H11" s="1">
        <f>SUM(Sheet2!D8*0.15)</f>
        <v>0</v>
      </c>
      <c r="I11" s="1">
        <v>70.8</v>
      </c>
      <c r="J11" s="1" t="s">
        <v>20</v>
      </c>
    </row>
    <row r="12" ht="15.5" customHeight="1" spans="1:10">
      <c r="A12" s="1">
        <v>9</v>
      </c>
      <c r="B12" s="1">
        <v>2450940010</v>
      </c>
      <c r="C12" s="1" t="s">
        <v>21</v>
      </c>
      <c r="D12" s="1" t="s">
        <v>13</v>
      </c>
      <c r="E12" s="1">
        <f>SUM(Sheet2!A9*0.1)</f>
        <v>10</v>
      </c>
      <c r="F12" s="1">
        <f>SUM(Sheet2!B9*0.65)</f>
        <v>56.524</v>
      </c>
      <c r="G12" s="1">
        <f>SUM(Sheet2!C9*0.1)</f>
        <v>10</v>
      </c>
      <c r="H12" s="1">
        <f>SUM(Sheet2!D9*0.15)</f>
        <v>0</v>
      </c>
      <c r="I12" s="1">
        <v>76.52</v>
      </c>
      <c r="J12" s="1" t="s">
        <v>21</v>
      </c>
    </row>
    <row r="13" ht="15.5" customHeight="1" spans="1:10">
      <c r="A13" s="1">
        <v>10</v>
      </c>
      <c r="B13" s="1">
        <v>2450940011</v>
      </c>
      <c r="C13" s="1" t="s">
        <v>22</v>
      </c>
      <c r="D13" s="1" t="s">
        <v>13</v>
      </c>
      <c r="E13" s="1">
        <f>SUM(Sheet2!A10*0.1)</f>
        <v>10</v>
      </c>
      <c r="F13" s="1">
        <f>SUM(Sheet2!B10*0.65)</f>
        <v>50.9795</v>
      </c>
      <c r="G13" s="1">
        <f>SUM(Sheet2!C10*0.1)</f>
        <v>10</v>
      </c>
      <c r="H13" s="1">
        <f>SUM(Sheet2!D10*0.15)</f>
        <v>0</v>
      </c>
      <c r="I13" s="1">
        <v>70.98</v>
      </c>
      <c r="J13" s="1" t="s">
        <v>22</v>
      </c>
    </row>
    <row r="14" ht="15.5" customHeight="1" spans="1:10">
      <c r="A14" s="1">
        <v>11</v>
      </c>
      <c r="B14" s="1">
        <v>2450940012</v>
      </c>
      <c r="C14" s="1" t="s">
        <v>23</v>
      </c>
      <c r="D14" s="1" t="s">
        <v>13</v>
      </c>
      <c r="E14" s="1">
        <f>SUM(Sheet2!A11*0.1)</f>
        <v>10</v>
      </c>
      <c r="F14" s="1">
        <f>SUM(Sheet2!B11*0.65)</f>
        <v>48.165</v>
      </c>
      <c r="G14" s="1">
        <f>SUM(Sheet2!C11*0.1)</f>
        <v>10</v>
      </c>
      <c r="H14" s="1">
        <f>SUM(Sheet2!D11*0.15)</f>
        <v>0</v>
      </c>
      <c r="I14" s="1">
        <v>68.1</v>
      </c>
      <c r="J14" s="1" t="s">
        <v>23</v>
      </c>
    </row>
    <row r="15" ht="15.5" customHeight="1" spans="1:10">
      <c r="A15" s="1">
        <v>12</v>
      </c>
      <c r="B15" s="1">
        <v>2450940013</v>
      </c>
      <c r="C15" s="1" t="s">
        <v>24</v>
      </c>
      <c r="D15" s="1" t="s">
        <v>13</v>
      </c>
      <c r="E15" s="1">
        <f>SUM(Sheet2!A12*0.1)</f>
        <v>10</v>
      </c>
      <c r="F15" s="1">
        <f>SUM(Sheet2!B12*0.65)</f>
        <v>53.3</v>
      </c>
      <c r="G15" s="1">
        <f>SUM(Sheet2!C12*0.1)</f>
        <v>10</v>
      </c>
      <c r="H15" s="1">
        <f>SUM(Sheet2!D12*0.15)</f>
        <v>0</v>
      </c>
      <c r="I15" s="1">
        <v>73.3</v>
      </c>
      <c r="J15" s="1" t="s">
        <v>24</v>
      </c>
    </row>
    <row r="16" ht="15.5" customHeight="1" spans="1:10">
      <c r="A16" s="1">
        <v>13</v>
      </c>
      <c r="B16" s="1">
        <v>2450940014</v>
      </c>
      <c r="C16" s="1" t="s">
        <v>25</v>
      </c>
      <c r="D16" s="1" t="s">
        <v>13</v>
      </c>
      <c r="E16" s="1">
        <f>SUM(Sheet2!A13*0.1)</f>
        <v>10</v>
      </c>
      <c r="F16" s="1">
        <f>SUM(Sheet2!B13*0.65)</f>
        <v>54.691</v>
      </c>
      <c r="G16" s="1">
        <f>SUM(Sheet2!C13*0.1)</f>
        <v>10</v>
      </c>
      <c r="H16" s="1">
        <f>SUM(Sheet2!D13*0.15)</f>
        <v>3.75</v>
      </c>
      <c r="I16" s="1">
        <v>78.44</v>
      </c>
      <c r="J16" s="1" t="s">
        <v>25</v>
      </c>
    </row>
    <row r="17" ht="15.5" customHeight="1" spans="1:10">
      <c r="A17" s="1">
        <v>14</v>
      </c>
      <c r="B17" s="1">
        <v>2450940015</v>
      </c>
      <c r="C17" s="1" t="s">
        <v>26</v>
      </c>
      <c r="D17" s="1" t="s">
        <v>13</v>
      </c>
      <c r="E17" s="1">
        <f>SUM(Sheet2!A14*0.1)</f>
        <v>10</v>
      </c>
      <c r="F17" s="1">
        <f>SUM(Sheet2!B14*0.65)</f>
        <v>53.859</v>
      </c>
      <c r="G17" s="1">
        <f>SUM(Sheet2!C14*0.1)</f>
        <v>10</v>
      </c>
      <c r="H17" s="1">
        <f>SUM(Sheet2!D14*0.15)</f>
        <v>1.125</v>
      </c>
      <c r="I17" s="1">
        <v>74.985</v>
      </c>
      <c r="J17" s="1" t="s">
        <v>26</v>
      </c>
    </row>
    <row r="18" ht="15.5" customHeight="1" spans="1:10">
      <c r="A18" s="1">
        <v>15</v>
      </c>
      <c r="B18" s="1">
        <v>2450940016</v>
      </c>
      <c r="C18" s="1" t="s">
        <v>27</v>
      </c>
      <c r="D18" s="1" t="s">
        <v>13</v>
      </c>
      <c r="E18" s="1">
        <f>SUM(Sheet2!A15*0.1)</f>
        <v>10</v>
      </c>
      <c r="F18" s="1">
        <f>SUM(Sheet2!B15*0.65)</f>
        <v>52.65</v>
      </c>
      <c r="G18" s="1">
        <f>SUM(Sheet2!C15*0.1)</f>
        <v>10</v>
      </c>
      <c r="H18" s="1">
        <f>SUM(Sheet2!D15*0.15)</f>
        <v>0</v>
      </c>
      <c r="I18" s="1">
        <v>72.65</v>
      </c>
      <c r="J18" s="1" t="s">
        <v>27</v>
      </c>
    </row>
    <row r="19" ht="15.5" customHeight="1" spans="1:10">
      <c r="A19" s="1">
        <v>16</v>
      </c>
      <c r="B19" s="1">
        <v>2450940017</v>
      </c>
      <c r="C19" s="1" t="s">
        <v>28</v>
      </c>
      <c r="D19" s="1" t="s">
        <v>13</v>
      </c>
      <c r="E19" s="1">
        <f>SUM(Sheet2!A16*0.1)</f>
        <v>10</v>
      </c>
      <c r="F19" s="1">
        <f>SUM(Sheet2!B16*0.65)</f>
        <v>56.966</v>
      </c>
      <c r="G19" s="1">
        <f>SUM(Sheet2!C16*0.1)</f>
        <v>10</v>
      </c>
      <c r="H19" s="1">
        <f>SUM(Sheet2!D16*0.15)</f>
        <v>1.35</v>
      </c>
      <c r="I19" s="1">
        <v>78.17</v>
      </c>
      <c r="J19" s="1" t="s">
        <v>28</v>
      </c>
    </row>
    <row r="20" ht="15.5" customHeight="1" spans="1:10">
      <c r="A20" s="1">
        <v>17</v>
      </c>
      <c r="B20" s="1">
        <v>2450940018</v>
      </c>
      <c r="C20" s="1" t="s">
        <v>29</v>
      </c>
      <c r="D20" s="1" t="s">
        <v>13</v>
      </c>
      <c r="E20" s="1">
        <f>SUM(Sheet2!A17*0.1)</f>
        <v>10</v>
      </c>
      <c r="F20" s="1">
        <f>SUM(Sheet2!B17*0.65)</f>
        <v>55.5035</v>
      </c>
      <c r="G20" s="1">
        <f>SUM(Sheet2!C17*0.1)</f>
        <v>10</v>
      </c>
      <c r="H20" s="1">
        <f>SUM(Sheet2!D17*0.15)</f>
        <v>0</v>
      </c>
      <c r="I20" s="1">
        <v>75.5</v>
      </c>
      <c r="J20" s="1" t="s">
        <v>29</v>
      </c>
    </row>
    <row r="21" ht="15.5" customHeight="1" spans="1:10">
      <c r="A21" s="1">
        <v>18</v>
      </c>
      <c r="B21" s="1">
        <v>2450940019</v>
      </c>
      <c r="C21" s="1" t="s">
        <v>30</v>
      </c>
      <c r="D21" s="1" t="s">
        <v>13</v>
      </c>
      <c r="E21" s="1">
        <f>SUM(Sheet2!A18*0.1)</f>
        <v>10</v>
      </c>
      <c r="F21" s="1">
        <f>SUM(Sheet2!B18*0.65)</f>
        <v>51.883</v>
      </c>
      <c r="G21" s="1">
        <f>SUM(Sheet2!C18*0.1)</f>
        <v>10</v>
      </c>
      <c r="H21" s="1">
        <f>SUM(Sheet2!D18*0.15)</f>
        <v>0</v>
      </c>
      <c r="I21" s="1">
        <v>71.88</v>
      </c>
      <c r="J21" s="1" t="s">
        <v>30</v>
      </c>
    </row>
    <row r="22" ht="15.5" customHeight="1" spans="1:10">
      <c r="A22" s="1">
        <v>19</v>
      </c>
      <c r="B22" s="1">
        <v>2450940020</v>
      </c>
      <c r="C22" s="1" t="s">
        <v>31</v>
      </c>
      <c r="D22" s="1" t="s">
        <v>13</v>
      </c>
      <c r="E22" s="1">
        <f>SUM(Sheet2!A19*0.1)</f>
        <v>10</v>
      </c>
      <c r="F22" s="1">
        <f>SUM(Sheet2!B19*0.65)</f>
        <v>53.69</v>
      </c>
      <c r="G22" s="1">
        <f>SUM(Sheet2!C19*0.1)</f>
        <v>10</v>
      </c>
      <c r="H22" s="1">
        <f>SUM(Sheet2!D19*0.15)</f>
        <v>0</v>
      </c>
      <c r="I22" s="1">
        <v>73.69</v>
      </c>
      <c r="J22" s="1" t="s">
        <v>31</v>
      </c>
    </row>
    <row r="23" ht="15.5" customHeight="1" spans="1:10">
      <c r="A23" s="1">
        <v>20</v>
      </c>
      <c r="B23" s="1">
        <v>2450940021</v>
      </c>
      <c r="C23" s="1" t="s">
        <v>32</v>
      </c>
      <c r="D23" s="1" t="s">
        <v>13</v>
      </c>
      <c r="E23" s="1">
        <f>SUM(Sheet2!A20*0.1)</f>
        <v>10</v>
      </c>
      <c r="F23" s="1">
        <f>SUM(Sheet2!B20*0.65)</f>
        <v>55.1785</v>
      </c>
      <c r="G23" s="1">
        <f>SUM(Sheet2!C20*0.1)</f>
        <v>8</v>
      </c>
      <c r="H23" s="1">
        <f>SUM(Sheet2!D20*0.15)</f>
        <v>2.25</v>
      </c>
      <c r="I23" s="1">
        <v>76.79</v>
      </c>
      <c r="J23" s="1" t="s">
        <v>32</v>
      </c>
    </row>
    <row r="24" ht="15.5" customHeight="1" spans="1:10">
      <c r="A24" s="1">
        <v>21</v>
      </c>
      <c r="B24" s="1">
        <v>2450940022</v>
      </c>
      <c r="C24" s="1" t="s">
        <v>33</v>
      </c>
      <c r="D24" s="1" t="s">
        <v>13</v>
      </c>
      <c r="E24" s="1">
        <f>SUM(Sheet2!A21*0.1)</f>
        <v>10</v>
      </c>
      <c r="F24" s="1">
        <f>SUM(Sheet2!B21*0.65)</f>
        <v>52.4355</v>
      </c>
      <c r="G24" s="1">
        <f>SUM(Sheet2!C21*0.1)</f>
        <v>10</v>
      </c>
      <c r="H24" s="1">
        <f>SUM(Sheet2!D21*0.15)</f>
        <v>0</v>
      </c>
      <c r="I24" s="1">
        <v>72.43</v>
      </c>
      <c r="J24" s="1" t="s">
        <v>33</v>
      </c>
    </row>
    <row r="25" ht="15.5" customHeight="1" spans="1:10">
      <c r="A25" s="1">
        <v>22</v>
      </c>
      <c r="B25" s="1">
        <v>2450940023</v>
      </c>
      <c r="C25" s="1" t="s">
        <v>34</v>
      </c>
      <c r="D25" s="1" t="s">
        <v>13</v>
      </c>
      <c r="E25" s="1">
        <f>SUM(Sheet2!A22*0.1)</f>
        <v>10</v>
      </c>
      <c r="F25" s="1">
        <f>SUM(Sheet2!B22*0.65)</f>
        <v>55.4125</v>
      </c>
      <c r="G25" s="1">
        <f>SUM(Sheet2!C22*0.1)</f>
        <v>10</v>
      </c>
      <c r="H25" s="1">
        <f>SUM(Sheet2!D22*0.15)</f>
        <v>0.9</v>
      </c>
      <c r="I25" s="1">
        <v>76.31</v>
      </c>
      <c r="J25" s="1" t="s">
        <v>34</v>
      </c>
    </row>
    <row r="26" ht="15.5" customHeight="1" spans="1:10">
      <c r="A26" s="1">
        <v>23</v>
      </c>
      <c r="B26" s="1">
        <v>2450940025</v>
      </c>
      <c r="C26" s="1" t="s">
        <v>35</v>
      </c>
      <c r="D26" s="1" t="s">
        <v>13</v>
      </c>
      <c r="E26" s="1">
        <f>SUM(Sheet2!A23*0.1)</f>
        <v>10</v>
      </c>
      <c r="F26" s="1">
        <f>SUM(Sheet2!B23*0.65)</f>
        <v>56.316</v>
      </c>
      <c r="G26" s="1">
        <f>SUM(Sheet2!C23*0.1)</f>
        <v>10</v>
      </c>
      <c r="H26" s="1">
        <f>SUM(Sheet2!D23*0.15)</f>
        <v>0.45</v>
      </c>
      <c r="I26" s="1">
        <v>76.77</v>
      </c>
      <c r="J26" s="1" t="s">
        <v>35</v>
      </c>
    </row>
    <row r="27" ht="15.5" customHeight="1" spans="1:10">
      <c r="A27" s="1">
        <v>24</v>
      </c>
      <c r="B27" s="1">
        <v>2450940026</v>
      </c>
      <c r="C27" s="1" t="s">
        <v>36</v>
      </c>
      <c r="D27" s="1" t="s">
        <v>13</v>
      </c>
      <c r="E27" s="1">
        <f>SUM(Sheet2!A24*0.1)</f>
        <v>10</v>
      </c>
      <c r="F27" s="1">
        <f>SUM(Sheet2!B24*0.65)</f>
        <v>54.5805</v>
      </c>
      <c r="G27" s="1">
        <f>SUM(Sheet2!C24*0.1)</f>
        <v>10</v>
      </c>
      <c r="H27" s="1">
        <f>SUM(Sheet2!D24*0.15)</f>
        <v>0</v>
      </c>
      <c r="I27" s="1">
        <v>74.58</v>
      </c>
      <c r="J27" s="1" t="s">
        <v>36</v>
      </c>
    </row>
    <row r="28" ht="15.5" customHeight="1" spans="1:10">
      <c r="A28" s="1">
        <v>25</v>
      </c>
      <c r="B28" s="1">
        <v>2450940027</v>
      </c>
      <c r="C28" s="1" t="s">
        <v>37</v>
      </c>
      <c r="D28" s="1" t="s">
        <v>13</v>
      </c>
      <c r="E28" s="1">
        <f>SUM(Sheet2!A25*0.1)</f>
        <v>10</v>
      </c>
      <c r="F28" s="1">
        <f>SUM(Sheet2!B25*0.65)</f>
        <v>55.718</v>
      </c>
      <c r="G28" s="1">
        <f>SUM(Sheet2!C25*0.1)</f>
        <v>10</v>
      </c>
      <c r="H28" s="1">
        <f>SUM(Sheet2!D25*0.15)</f>
        <v>1.65</v>
      </c>
      <c r="I28" s="1">
        <v>77.37</v>
      </c>
      <c r="J28" s="1" t="s">
        <v>37</v>
      </c>
    </row>
    <row r="29" ht="15.5" customHeight="1" spans="1:10">
      <c r="A29" s="1">
        <v>26</v>
      </c>
      <c r="B29" s="1">
        <v>2450940028</v>
      </c>
      <c r="C29" s="1" t="s">
        <v>38</v>
      </c>
      <c r="D29" s="1" t="s">
        <v>13</v>
      </c>
      <c r="E29" s="1">
        <f>SUM(Sheet2!A26*0.1)</f>
        <v>10</v>
      </c>
      <c r="F29" s="1">
        <f>SUM(Sheet2!B26*0.65)</f>
        <v>54.275</v>
      </c>
      <c r="G29" s="1">
        <f>SUM(Sheet2!C26*0.1)</f>
        <v>10</v>
      </c>
      <c r="H29" s="1">
        <f>SUM(Sheet2!D26*0.15)</f>
        <v>0.45</v>
      </c>
      <c r="I29" s="1">
        <v>74.73</v>
      </c>
      <c r="J29" s="1" t="s">
        <v>38</v>
      </c>
    </row>
    <row r="30" ht="15.5" customHeight="1" spans="1:10">
      <c r="A30" s="1">
        <v>27</v>
      </c>
      <c r="B30" s="1">
        <v>2450940029</v>
      </c>
      <c r="C30" s="1" t="s">
        <v>39</v>
      </c>
      <c r="D30" s="1" t="s">
        <v>13</v>
      </c>
      <c r="E30" s="1">
        <f>SUM(Sheet2!A27*0.1)</f>
        <v>10</v>
      </c>
      <c r="F30" s="1">
        <f>SUM(Sheet2!B27*0.65)</f>
        <v>51.1875</v>
      </c>
      <c r="G30" s="1">
        <f>SUM(Sheet2!C27*0.1)</f>
        <v>8</v>
      </c>
      <c r="H30" s="1">
        <f>SUM(Sheet2!D27*0.15)</f>
        <v>0</v>
      </c>
      <c r="I30" s="1">
        <v>69.18</v>
      </c>
      <c r="J30" s="1" t="s">
        <v>39</v>
      </c>
    </row>
    <row r="31" ht="15.5" customHeight="1" spans="1:10">
      <c r="A31" s="1">
        <v>28</v>
      </c>
      <c r="B31" s="1">
        <v>2450940030</v>
      </c>
      <c r="C31" s="1" t="s">
        <v>40</v>
      </c>
      <c r="D31" s="1" t="s">
        <v>13</v>
      </c>
      <c r="E31" s="1">
        <f>SUM(Sheet2!A28*0.1)</f>
        <v>10</v>
      </c>
      <c r="F31" s="1">
        <f>SUM(Sheet2!B28*0.65)</f>
        <v>54.249</v>
      </c>
      <c r="G31" s="1">
        <f>SUM(Sheet2!C28*0.1)</f>
        <v>10</v>
      </c>
      <c r="H31" s="1">
        <f>SUM(Sheet2!D28*0.15)</f>
        <v>1.8</v>
      </c>
      <c r="I31" s="1">
        <v>76.05</v>
      </c>
      <c r="J31" s="1" t="s">
        <v>40</v>
      </c>
    </row>
    <row r="32" ht="15.5" customHeight="1" spans="1:10">
      <c r="A32" s="1">
        <v>29</v>
      </c>
      <c r="B32" s="1">
        <v>2450940031</v>
      </c>
      <c r="C32" s="1" t="s">
        <v>41</v>
      </c>
      <c r="D32" s="1" t="s">
        <v>13</v>
      </c>
      <c r="E32" s="1">
        <f>SUM(Sheet2!A29*0.1)</f>
        <v>10</v>
      </c>
      <c r="F32" s="1">
        <f>SUM(Sheet2!B29*0.65)</f>
        <v>59.423</v>
      </c>
      <c r="G32" s="1">
        <f>SUM(Sheet2!C29*0.1)</f>
        <v>10</v>
      </c>
      <c r="H32" s="1">
        <f>SUM(Sheet2!D29*0.15)</f>
        <v>5.1</v>
      </c>
      <c r="I32" s="1">
        <v>84.5282</v>
      </c>
      <c r="J32" s="1" t="s">
        <v>41</v>
      </c>
    </row>
    <row r="33" ht="15.5" customHeight="1" spans="1:10">
      <c r="A33" s="1">
        <v>30</v>
      </c>
      <c r="B33" s="1">
        <v>2450940032</v>
      </c>
      <c r="C33" s="1" t="s">
        <v>42</v>
      </c>
      <c r="D33" s="1" t="s">
        <v>13</v>
      </c>
      <c r="E33" s="1">
        <f>SUM(Sheet2!A30*0.1)</f>
        <v>10</v>
      </c>
      <c r="F33" s="1">
        <f>SUM(Sheet2!B30*0.65)</f>
        <v>54.9965</v>
      </c>
      <c r="G33" s="1">
        <f>SUM(Sheet2!C30*0.1)</f>
        <v>10</v>
      </c>
      <c r="H33" s="1">
        <f>SUM(Sheet2!D30*0.15)</f>
        <v>1.05</v>
      </c>
      <c r="I33" s="1">
        <v>76.05</v>
      </c>
      <c r="J33" s="1" t="s">
        <v>42</v>
      </c>
    </row>
    <row r="34" ht="15.5" customHeight="1" spans="1:10">
      <c r="A34" s="1">
        <v>31</v>
      </c>
      <c r="B34" s="1">
        <v>2450940033</v>
      </c>
      <c r="C34" s="1" t="s">
        <v>43</v>
      </c>
      <c r="D34" s="1" t="s">
        <v>13</v>
      </c>
      <c r="E34" s="1">
        <f>SUM(Sheet2!A31*0.1)</f>
        <v>10</v>
      </c>
      <c r="F34" s="1">
        <f>SUM(Sheet2!B31*0.65)</f>
        <v>53.716</v>
      </c>
      <c r="G34" s="1">
        <f>SUM(Sheet2!C31*0.1)</f>
        <v>10</v>
      </c>
      <c r="H34" s="1">
        <f>SUM(Sheet2!D31*0.15)</f>
        <v>0.525</v>
      </c>
      <c r="I34" s="1">
        <v>74.24</v>
      </c>
      <c r="J34" s="1" t="s">
        <v>43</v>
      </c>
    </row>
    <row r="35" ht="15.5" customHeight="1" spans="1:10">
      <c r="A35" s="1">
        <v>32</v>
      </c>
      <c r="B35" s="1">
        <v>2450940034</v>
      </c>
      <c r="C35" s="1" t="s">
        <v>44</v>
      </c>
      <c r="D35" s="1" t="s">
        <v>13</v>
      </c>
      <c r="E35" s="1">
        <f>SUM(Sheet2!A32*0.1)</f>
        <v>10</v>
      </c>
      <c r="F35" s="1">
        <f>SUM(Sheet2!B32*0.65)</f>
        <v>56.0235</v>
      </c>
      <c r="G35" s="1">
        <f>SUM(Sheet2!C32*0.1)</f>
        <v>10</v>
      </c>
      <c r="H35" s="1">
        <f>SUM(Sheet2!D32*0.15)</f>
        <v>0.75</v>
      </c>
      <c r="I35" s="1">
        <v>76.765</v>
      </c>
      <c r="J35" s="1" t="s">
        <v>44</v>
      </c>
    </row>
    <row r="36" ht="15.5" customHeight="1" spans="1:10">
      <c r="A36" s="1">
        <v>33</v>
      </c>
      <c r="B36" s="1">
        <v>2450940035</v>
      </c>
      <c r="C36" s="1" t="s">
        <v>45</v>
      </c>
      <c r="D36" s="1" t="s">
        <v>13</v>
      </c>
      <c r="E36" s="1">
        <f>SUM(Sheet2!A33*0.1)</f>
        <v>10</v>
      </c>
      <c r="F36" s="1">
        <f>SUM(Sheet2!B33*0.65)</f>
        <v>51.558</v>
      </c>
      <c r="G36" s="1">
        <f>SUM(Sheet2!C33*0.1)</f>
        <v>10</v>
      </c>
      <c r="H36" s="1">
        <f>SUM(Sheet2!D33*0.15)</f>
        <v>0.15</v>
      </c>
      <c r="I36" s="1">
        <v>71.7</v>
      </c>
      <c r="J36" s="1" t="s">
        <v>45</v>
      </c>
    </row>
    <row r="37" ht="15.5" customHeight="1" spans="1:10">
      <c r="A37" s="1">
        <v>34</v>
      </c>
      <c r="B37" s="1">
        <v>2450940036</v>
      </c>
      <c r="C37" s="1" t="s">
        <v>46</v>
      </c>
      <c r="D37" s="1" t="s">
        <v>13</v>
      </c>
      <c r="E37" s="1">
        <f>SUM(Sheet2!A34*0.1)</f>
        <v>10</v>
      </c>
      <c r="F37" s="1">
        <f>SUM(Sheet2!B34*0.65)</f>
        <v>55.393</v>
      </c>
      <c r="G37" s="1">
        <f>SUM(Sheet2!C34*0.1)</f>
        <v>10</v>
      </c>
      <c r="H37" s="1">
        <f>SUM(Sheet2!D34*0.15)</f>
        <v>0.45</v>
      </c>
      <c r="I37" s="1">
        <v>75.84</v>
      </c>
      <c r="J37" s="1" t="s">
        <v>46</v>
      </c>
    </row>
    <row r="38" ht="15.5" customHeight="1" spans="1:10">
      <c r="A38" s="1">
        <v>35</v>
      </c>
      <c r="B38" s="1">
        <v>2450940038</v>
      </c>
      <c r="C38" s="1" t="s">
        <v>47</v>
      </c>
      <c r="D38" s="1" t="s">
        <v>13</v>
      </c>
      <c r="E38" s="1">
        <f>SUM(Sheet2!A35*0.1)</f>
        <v>10</v>
      </c>
      <c r="F38" s="1">
        <f>SUM(Sheet2!B35*0.65)</f>
        <v>52.8125</v>
      </c>
      <c r="G38" s="1">
        <f>SUM(Sheet2!C35*0.1)</f>
        <v>10</v>
      </c>
      <c r="H38" s="1">
        <f>SUM(Sheet2!D35*0.15)</f>
        <v>0.3</v>
      </c>
      <c r="I38" s="1">
        <v>73.11</v>
      </c>
      <c r="J38" s="1" t="s">
        <v>47</v>
      </c>
    </row>
    <row r="39" ht="15.5" customHeight="1" spans="1:10">
      <c r="A39" s="1">
        <v>36</v>
      </c>
      <c r="B39" s="1">
        <v>2450940039</v>
      </c>
      <c r="C39" s="1" t="s">
        <v>48</v>
      </c>
      <c r="D39" s="1" t="s">
        <v>13</v>
      </c>
      <c r="E39" s="1">
        <f>SUM(Sheet2!A36*0.1)</f>
        <v>10</v>
      </c>
      <c r="F39" s="1">
        <f>SUM(Sheet2!B36*0.65)</f>
        <v>51.025</v>
      </c>
      <c r="G39" s="1">
        <f>SUM(Sheet2!C36*0.1)</f>
        <v>10</v>
      </c>
      <c r="H39" s="1">
        <f>SUM(Sheet2!D36*0.15)</f>
        <v>0</v>
      </c>
      <c r="I39" s="1">
        <v>71.025</v>
      </c>
      <c r="J39" s="1" t="s">
        <v>48</v>
      </c>
    </row>
    <row r="40" ht="15.5" customHeight="1" spans="1:10">
      <c r="A40" s="1">
        <v>37</v>
      </c>
      <c r="B40" s="1">
        <v>2450940040</v>
      </c>
      <c r="C40" s="1" t="s">
        <v>49</v>
      </c>
      <c r="D40" s="1" t="s">
        <v>13</v>
      </c>
      <c r="E40" s="1">
        <f>SUM(Sheet2!A37*0.1)</f>
        <v>10</v>
      </c>
      <c r="F40" s="1">
        <f>SUM(Sheet2!B37*0.65)</f>
        <v>50.18</v>
      </c>
      <c r="G40" s="1">
        <f>SUM(Sheet2!C37*0.1)</f>
        <v>10</v>
      </c>
      <c r="H40" s="1">
        <f>SUM(Sheet2!D37*0.15)</f>
        <v>0</v>
      </c>
      <c r="I40" s="1">
        <v>70.18</v>
      </c>
      <c r="J40" s="1" t="s">
        <v>49</v>
      </c>
    </row>
    <row r="41" ht="15.5" customHeight="1" spans="1:10">
      <c r="A41" s="1">
        <v>38</v>
      </c>
      <c r="B41" s="1">
        <v>2450940041</v>
      </c>
      <c r="C41" s="1" t="s">
        <v>50</v>
      </c>
      <c r="D41" s="1" t="s">
        <v>13</v>
      </c>
      <c r="E41" s="1">
        <f>SUM(Sheet2!A38*0.1)</f>
        <v>10</v>
      </c>
      <c r="F41" s="1">
        <f>SUM(Sheet2!B38*0.65)</f>
        <v>55.9715</v>
      </c>
      <c r="G41" s="1">
        <f>SUM(Sheet2!C38*0.1)</f>
        <v>10</v>
      </c>
      <c r="H41" s="1">
        <f>SUM(Sheet2!D38*0.15)</f>
        <v>0.3</v>
      </c>
      <c r="I41" s="1">
        <v>76.27</v>
      </c>
      <c r="J41" s="1" t="s">
        <v>50</v>
      </c>
    </row>
    <row r="42" ht="15.5" customHeight="1" spans="1:10">
      <c r="A42" s="1">
        <v>39</v>
      </c>
      <c r="B42" s="1">
        <v>2450940042</v>
      </c>
      <c r="C42" s="1" t="s">
        <v>51</v>
      </c>
      <c r="D42" s="1" t="s">
        <v>13</v>
      </c>
      <c r="E42" s="1">
        <f>SUM(Sheet2!A39*0.1)</f>
        <v>10</v>
      </c>
      <c r="F42" s="1">
        <f>SUM(Sheet2!B39*0.65)</f>
        <v>53.7875</v>
      </c>
      <c r="G42" s="1">
        <f>SUM(Sheet2!C39*0.1)</f>
        <v>10</v>
      </c>
      <c r="H42" s="1">
        <f>SUM(Sheet2!D39*0.15)</f>
        <v>0</v>
      </c>
      <c r="I42" s="1">
        <v>73.79</v>
      </c>
      <c r="J42" s="1" t="s">
        <v>51</v>
      </c>
    </row>
    <row r="43" ht="15.5" customHeight="1" spans="1:10">
      <c r="A43" s="1">
        <v>40</v>
      </c>
      <c r="B43" s="1">
        <v>2450940043</v>
      </c>
      <c r="C43" s="1" t="s">
        <v>52</v>
      </c>
      <c r="D43" s="1" t="s">
        <v>13</v>
      </c>
      <c r="E43" s="1">
        <f>SUM(Sheet2!A40*0.1)</f>
        <v>10</v>
      </c>
      <c r="F43" s="1">
        <f>SUM(Sheet2!B40*0.65)</f>
        <v>49.9525</v>
      </c>
      <c r="G43" s="1">
        <f>SUM(Sheet2!C40*0.1)</f>
        <v>10</v>
      </c>
      <c r="H43" s="1">
        <f>SUM(Sheet2!D40*0.15)</f>
        <v>0</v>
      </c>
      <c r="I43" s="1">
        <v>69.95</v>
      </c>
      <c r="J43" s="1" t="s">
        <v>52</v>
      </c>
    </row>
    <row r="44" ht="15.5" customHeight="1" spans="1:10">
      <c r="A44" s="1">
        <v>41</v>
      </c>
      <c r="B44" s="1">
        <v>2450940044</v>
      </c>
      <c r="C44" s="1" t="s">
        <v>53</v>
      </c>
      <c r="D44" s="1" t="s">
        <v>13</v>
      </c>
      <c r="E44" s="1">
        <f>SUM(Sheet2!A41*0.1)</f>
        <v>10</v>
      </c>
      <c r="F44" s="1">
        <f>SUM(Sheet2!B41*0.65)</f>
        <v>53.3455</v>
      </c>
      <c r="G44" s="1">
        <f>SUM(Sheet2!C41*0.1)</f>
        <v>10</v>
      </c>
      <c r="H44" s="1">
        <f>SUM(Sheet2!D41*0.15)</f>
        <v>0</v>
      </c>
      <c r="I44" s="1">
        <v>73.34</v>
      </c>
      <c r="J44" s="1" t="s">
        <v>53</v>
      </c>
    </row>
    <row r="45" ht="15.5" customHeight="1" spans="1:10">
      <c r="A45" s="1">
        <v>42</v>
      </c>
      <c r="B45" s="1">
        <v>2450940045</v>
      </c>
      <c r="C45" s="1" t="s">
        <v>54</v>
      </c>
      <c r="D45" s="1" t="s">
        <v>13</v>
      </c>
      <c r="E45" s="1">
        <f>SUM(Sheet2!A42*0.1)</f>
        <v>10</v>
      </c>
      <c r="F45" s="1">
        <f>SUM(Sheet2!B42*0.65)</f>
        <v>54.925</v>
      </c>
      <c r="G45" s="1">
        <f>SUM(Sheet2!C42*0.1)</f>
        <v>10</v>
      </c>
      <c r="H45" s="1">
        <f>SUM(Sheet2!D42*0.15)</f>
        <v>1.8</v>
      </c>
      <c r="I45" s="1">
        <v>76.725</v>
      </c>
      <c r="J45" s="1" t="s">
        <v>54</v>
      </c>
    </row>
    <row r="46" ht="15.5" customHeight="1" spans="1:10">
      <c r="A46" s="1">
        <v>43</v>
      </c>
      <c r="B46" s="1">
        <v>2450940046</v>
      </c>
      <c r="C46" s="1" t="s">
        <v>55</v>
      </c>
      <c r="D46" s="1" t="s">
        <v>13</v>
      </c>
      <c r="E46" s="1">
        <f>SUM(Sheet2!A43*0.1)</f>
        <v>10</v>
      </c>
      <c r="F46" s="1">
        <f>SUM(Sheet2!B43*0.65)</f>
        <v>54.6715</v>
      </c>
      <c r="G46" s="1">
        <f>SUM(Sheet2!C43*0.1)</f>
        <v>10</v>
      </c>
      <c r="H46" s="1">
        <f>SUM(Sheet2!D43*0.15)</f>
        <v>0.15</v>
      </c>
      <c r="I46" s="1">
        <v>74.82</v>
      </c>
      <c r="J46" s="1" t="s">
        <v>55</v>
      </c>
    </row>
    <row r="47" ht="15.5" customHeight="1" spans="1:10">
      <c r="A47" s="1">
        <v>44</v>
      </c>
      <c r="B47" s="1">
        <v>250940049</v>
      </c>
      <c r="C47" s="1" t="s">
        <v>56</v>
      </c>
      <c r="D47" s="1" t="s">
        <v>13</v>
      </c>
      <c r="E47" s="1">
        <f>SUM(Sheet2!A44*0.1)</f>
        <v>6</v>
      </c>
      <c r="F47" s="1">
        <f>SUM(Sheet2!B44*0.65)</f>
        <v>50.674</v>
      </c>
      <c r="G47" s="1">
        <f>SUM(Sheet2!C44*0.1)</f>
        <v>10</v>
      </c>
      <c r="H47" s="1">
        <f>SUM(Sheet2!D44*0.15)</f>
        <v>0.15</v>
      </c>
      <c r="I47" s="1">
        <v>71.34</v>
      </c>
      <c r="J47" s="1" t="s">
        <v>56</v>
      </c>
    </row>
    <row r="48" ht="15.5" customHeight="1" spans="1:10">
      <c r="A48" s="1">
        <v>45</v>
      </c>
      <c r="B48" s="1">
        <v>2450940050</v>
      </c>
      <c r="C48" s="1" t="s">
        <v>57</v>
      </c>
      <c r="D48" s="1" t="s">
        <v>13</v>
      </c>
      <c r="E48" s="1">
        <f>SUM(Sheet2!A45*0.1)</f>
        <v>6</v>
      </c>
      <c r="F48" s="1">
        <f>SUM(Sheet2!B45*0.65)</f>
        <v>51.272</v>
      </c>
      <c r="G48" s="1">
        <f>SUM(Sheet2!C45*0.1)</f>
        <v>10</v>
      </c>
      <c r="H48" s="1">
        <f>SUM(Sheet2!D45*0.15)</f>
        <v>0</v>
      </c>
      <c r="I48" s="1">
        <v>71.27</v>
      </c>
      <c r="J48" s="1" t="s">
        <v>57</v>
      </c>
    </row>
    <row r="49" ht="15.5" customHeight="1" spans="1:10">
      <c r="A49" s="1">
        <v>46</v>
      </c>
      <c r="B49" s="1">
        <v>2450920065</v>
      </c>
      <c r="C49" s="1" t="s">
        <v>58</v>
      </c>
      <c r="D49" s="1" t="s">
        <v>13</v>
      </c>
      <c r="E49" s="1">
        <f>SUM(Sheet2!A46*0.1)</f>
        <v>10</v>
      </c>
      <c r="F49" s="1">
        <f>SUM(Sheet2!B46*0.65)</f>
        <v>53.4625</v>
      </c>
      <c r="G49" s="1">
        <f>SUM(Sheet2!C46*0.1)</f>
        <v>10</v>
      </c>
      <c r="H49" s="1">
        <f>SUM(Sheet2!D46*0.15)</f>
        <v>2.55</v>
      </c>
      <c r="I49" s="1">
        <v>76.01</v>
      </c>
      <c r="J49" s="1" t="s">
        <v>58</v>
      </c>
    </row>
    <row r="50" ht="15.5" customHeight="1" spans="1:10">
      <c r="A50" s="1">
        <v>47</v>
      </c>
      <c r="B50" s="1">
        <v>2451010037</v>
      </c>
      <c r="C50" s="1" t="s">
        <v>59</v>
      </c>
      <c r="D50" s="1" t="s">
        <v>13</v>
      </c>
      <c r="E50" s="1">
        <f>SUM(Sheet2!A47*0.1)</f>
        <v>10</v>
      </c>
      <c r="F50" s="1">
        <f>SUM(Sheet2!B47*0.65)</f>
        <v>53.209</v>
      </c>
      <c r="G50" s="1">
        <f>SUM(Sheet2!C47*0.1)</f>
        <v>10</v>
      </c>
      <c r="H50" s="1">
        <f>SUM(Sheet2!D47*0.15)</f>
        <v>0</v>
      </c>
      <c r="I50" s="1">
        <v>73.2</v>
      </c>
      <c r="J50" s="1" t="s">
        <v>59</v>
      </c>
    </row>
    <row r="51" ht="15.5" customHeight="1" spans="1:10">
      <c r="A51" s="1">
        <v>48</v>
      </c>
      <c r="B51" s="1">
        <v>2450520010</v>
      </c>
      <c r="C51" s="1" t="s">
        <v>60</v>
      </c>
      <c r="D51" s="1" t="s">
        <v>13</v>
      </c>
      <c r="E51" s="1">
        <f>SUM(Sheet2!A48*0.1)</f>
        <v>10</v>
      </c>
      <c r="F51" s="1">
        <f>SUM(Sheet2!B48*0.65)</f>
        <v>56.888</v>
      </c>
      <c r="G51" s="1">
        <f>SUM(Sheet2!C48*0.1)</f>
        <v>10</v>
      </c>
      <c r="H51" s="1">
        <f>SUM(Sheet2!D48*0.15)</f>
        <v>2.4375</v>
      </c>
      <c r="I51" s="1">
        <v>79.33</v>
      </c>
      <c r="J51" s="1" t="s">
        <v>60</v>
      </c>
    </row>
    <row r="52" ht="15.5" customHeight="1" spans="1:10">
      <c r="A52" s="1">
        <v>49</v>
      </c>
      <c r="B52" s="1">
        <v>2450530045</v>
      </c>
      <c r="C52" s="1" t="s">
        <v>61</v>
      </c>
      <c r="D52" s="1" t="s">
        <v>13</v>
      </c>
      <c r="E52" s="1">
        <f>SUM(Sheet2!A49*0.1)</f>
        <v>6</v>
      </c>
      <c r="F52" s="1">
        <f>SUM(Sheet2!B49*0.65)</f>
        <v>50.115</v>
      </c>
      <c r="G52" s="1">
        <f>SUM(Sheet2!C49*0.1)</f>
        <v>10</v>
      </c>
      <c r="H52" s="1">
        <f>SUM(Sheet2!D49*0.15)</f>
        <v>0</v>
      </c>
      <c r="I52" s="1">
        <v>66.1</v>
      </c>
      <c r="J52" s="1" t="s">
        <v>61</v>
      </c>
    </row>
    <row r="53" ht="15.5" customHeight="1" spans="1:10">
      <c r="A53" s="1">
        <v>50</v>
      </c>
      <c r="B53" s="1">
        <v>2450120053</v>
      </c>
      <c r="C53" s="1" t="s">
        <v>62</v>
      </c>
      <c r="D53" s="1" t="s">
        <v>13</v>
      </c>
      <c r="E53" s="1">
        <f>SUM(Sheet2!A50*0.1)</f>
        <v>10</v>
      </c>
      <c r="F53" s="1">
        <f>SUM(Sheet2!B50*0.65)</f>
        <v>52.429</v>
      </c>
      <c r="G53" s="1">
        <f>SUM(Sheet2!C50*0.1)</f>
        <v>10</v>
      </c>
      <c r="H53" s="1">
        <f>SUM(Sheet2!D50*0.15)</f>
        <v>0</v>
      </c>
      <c r="I53" s="1">
        <v>72.43</v>
      </c>
      <c r="J53" s="1" t="s">
        <v>62</v>
      </c>
    </row>
    <row r="54" ht="15.5" customHeight="1" spans="1:10">
      <c r="A54" s="1">
        <v>51</v>
      </c>
      <c r="B54" s="1">
        <v>2450140034</v>
      </c>
      <c r="C54" s="1" t="s">
        <v>63</v>
      </c>
      <c r="D54" s="1" t="s">
        <v>13</v>
      </c>
      <c r="E54" s="1">
        <f>SUM(Sheet2!A51*0.1)</f>
        <v>0</v>
      </c>
      <c r="F54" s="1">
        <f>SUM(Sheet2!B51*0.65)</f>
        <v>53.17</v>
      </c>
      <c r="G54" s="1">
        <f>SUM(Sheet2!C51*0.1)</f>
        <v>10</v>
      </c>
      <c r="H54" s="1">
        <f>SUM(Sheet2!D51*0.15)</f>
        <v>0.45</v>
      </c>
      <c r="I54" s="1">
        <v>63.17</v>
      </c>
      <c r="J54" s="1" t="s">
        <v>63</v>
      </c>
    </row>
  </sheetData>
  <mergeCells count="8">
    <mergeCell ref="A1:J1"/>
    <mergeCell ref="E2:H2"/>
    <mergeCell ref="A2:A3"/>
    <mergeCell ref="B2:B3"/>
    <mergeCell ref="C2:C3"/>
    <mergeCell ref="D2:D3"/>
    <mergeCell ref="I2:I3"/>
    <mergeCell ref="J2:J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1"/>
  <sheetViews>
    <sheetView workbookViewId="0">
      <selection activeCell="B1" sqref="B$1:D$1048576"/>
    </sheetView>
  </sheetViews>
  <sheetFormatPr defaultColWidth="9" defaultRowHeight="13.5" outlineLevelCol="3"/>
  <sheetData>
    <row r="1" spans="1:4">
      <c r="A1" s="1">
        <v>100</v>
      </c>
      <c r="B1" s="1">
        <v>81</v>
      </c>
      <c r="C1" s="1">
        <v>100</v>
      </c>
      <c r="D1" s="1">
        <v>0</v>
      </c>
    </row>
    <row r="2" spans="1:4">
      <c r="A2" s="1">
        <v>100</v>
      </c>
      <c r="B2" s="1">
        <v>85.5</v>
      </c>
      <c r="C2" s="1">
        <v>100</v>
      </c>
      <c r="D2" s="1">
        <v>7.5</v>
      </c>
    </row>
    <row r="3" spans="1:4">
      <c r="A3" s="1">
        <v>100</v>
      </c>
      <c r="B3" s="1">
        <v>88.64</v>
      </c>
      <c r="C3" s="1">
        <v>100</v>
      </c>
      <c r="D3" s="1">
        <v>6</v>
      </c>
    </row>
    <row r="4" spans="1:4">
      <c r="A4" s="1">
        <v>100</v>
      </c>
      <c r="B4" s="1">
        <v>85.89</v>
      </c>
      <c r="C4" s="1">
        <v>100</v>
      </c>
      <c r="D4" s="1">
        <v>0</v>
      </c>
    </row>
    <row r="5" spans="1:4">
      <c r="A5" s="1">
        <v>100</v>
      </c>
      <c r="B5" s="1">
        <v>89</v>
      </c>
      <c r="C5" s="1">
        <v>100</v>
      </c>
      <c r="D5" s="1">
        <v>21</v>
      </c>
    </row>
    <row r="6" spans="1:4">
      <c r="A6" s="1">
        <v>100</v>
      </c>
      <c r="B6" s="1">
        <v>82.78</v>
      </c>
      <c r="C6" s="1">
        <v>100</v>
      </c>
      <c r="D6" s="1">
        <v>0</v>
      </c>
    </row>
    <row r="7" spans="1:4">
      <c r="A7" s="1">
        <v>100</v>
      </c>
      <c r="B7" s="1">
        <v>88.46</v>
      </c>
      <c r="C7" s="1">
        <v>100</v>
      </c>
      <c r="D7" s="1">
        <v>4.5</v>
      </c>
    </row>
    <row r="8" spans="1:4">
      <c r="A8" s="1">
        <v>100</v>
      </c>
      <c r="B8" s="1">
        <v>81.24</v>
      </c>
      <c r="C8" s="1">
        <v>80</v>
      </c>
      <c r="D8" s="1">
        <v>0</v>
      </c>
    </row>
    <row r="9" spans="1:4">
      <c r="A9" s="1">
        <v>100</v>
      </c>
      <c r="B9" s="1">
        <v>86.96</v>
      </c>
      <c r="C9" s="1">
        <v>100</v>
      </c>
      <c r="D9" s="1">
        <v>0</v>
      </c>
    </row>
    <row r="10" spans="1:4">
      <c r="A10" s="1">
        <v>100</v>
      </c>
      <c r="B10" s="1">
        <v>78.43</v>
      </c>
      <c r="C10" s="1">
        <v>100</v>
      </c>
      <c r="D10" s="1">
        <v>0</v>
      </c>
    </row>
    <row r="11" spans="1:4">
      <c r="A11" s="1">
        <v>100</v>
      </c>
      <c r="B11" s="1">
        <v>74.1</v>
      </c>
      <c r="C11" s="1">
        <v>100</v>
      </c>
      <c r="D11" s="1">
        <v>0</v>
      </c>
    </row>
    <row r="12" spans="1:4">
      <c r="A12" s="1">
        <v>100</v>
      </c>
      <c r="B12" s="1">
        <v>82</v>
      </c>
      <c r="C12" s="1">
        <v>100</v>
      </c>
      <c r="D12" s="1">
        <v>0</v>
      </c>
    </row>
    <row r="13" spans="1:4">
      <c r="A13" s="1">
        <v>100</v>
      </c>
      <c r="B13" s="1">
        <v>84.14</v>
      </c>
      <c r="C13" s="1">
        <v>100</v>
      </c>
      <c r="D13" s="1">
        <v>25</v>
      </c>
    </row>
    <row r="14" spans="1:4">
      <c r="A14" s="1">
        <v>100</v>
      </c>
      <c r="B14" s="1">
        <v>82.86</v>
      </c>
      <c r="C14" s="1">
        <v>100</v>
      </c>
      <c r="D14" s="1">
        <v>7.5</v>
      </c>
    </row>
    <row r="15" spans="1:4">
      <c r="A15" s="1">
        <v>100</v>
      </c>
      <c r="B15" s="1">
        <v>81</v>
      </c>
      <c r="C15" s="1">
        <v>100</v>
      </c>
      <c r="D15" s="1">
        <v>0</v>
      </c>
    </row>
    <row r="16" spans="1:4">
      <c r="A16" s="1">
        <v>100</v>
      </c>
      <c r="B16" s="1">
        <v>87.64</v>
      </c>
      <c r="C16" s="1">
        <v>100</v>
      </c>
      <c r="D16" s="1">
        <v>9</v>
      </c>
    </row>
    <row r="17" spans="1:4">
      <c r="A17" s="1">
        <v>100</v>
      </c>
      <c r="B17" s="1">
        <v>85.39</v>
      </c>
      <c r="C17" s="1">
        <v>100</v>
      </c>
      <c r="D17" s="1">
        <v>0</v>
      </c>
    </row>
    <row r="18" spans="1:4">
      <c r="A18" s="1">
        <v>100</v>
      </c>
      <c r="B18" s="1">
        <v>79.82</v>
      </c>
      <c r="C18" s="1">
        <v>100</v>
      </c>
      <c r="D18" s="1">
        <v>0</v>
      </c>
    </row>
    <row r="19" spans="1:4">
      <c r="A19" s="1">
        <v>100</v>
      </c>
      <c r="B19" s="1">
        <v>82.6</v>
      </c>
      <c r="C19" s="1">
        <v>100</v>
      </c>
      <c r="D19" s="1">
        <v>0</v>
      </c>
    </row>
    <row r="20" spans="1:4">
      <c r="A20" s="1">
        <v>100</v>
      </c>
      <c r="B20" s="1">
        <v>84.89</v>
      </c>
      <c r="C20" s="1">
        <v>80</v>
      </c>
      <c r="D20" s="1">
        <v>15</v>
      </c>
    </row>
    <row r="21" spans="1:4">
      <c r="A21" s="1">
        <v>100</v>
      </c>
      <c r="B21" s="1">
        <v>80.67</v>
      </c>
      <c r="C21" s="1">
        <v>100</v>
      </c>
      <c r="D21" s="1">
        <v>0</v>
      </c>
    </row>
    <row r="22" spans="1:4">
      <c r="A22" s="1">
        <v>100</v>
      </c>
      <c r="B22" s="1">
        <v>85.25</v>
      </c>
      <c r="C22" s="1">
        <v>100</v>
      </c>
      <c r="D22" s="1">
        <v>6</v>
      </c>
    </row>
    <row r="23" spans="1:4">
      <c r="A23" s="1">
        <v>100</v>
      </c>
      <c r="B23" s="1">
        <v>86.64</v>
      </c>
      <c r="C23" s="1">
        <v>100</v>
      </c>
      <c r="D23" s="1">
        <v>3</v>
      </c>
    </row>
    <row r="24" spans="1:4">
      <c r="A24" s="1">
        <v>100</v>
      </c>
      <c r="B24" s="1">
        <v>83.97</v>
      </c>
      <c r="C24" s="1">
        <v>100</v>
      </c>
      <c r="D24" s="1">
        <v>0</v>
      </c>
    </row>
    <row r="25" spans="1:4">
      <c r="A25" s="1">
        <v>100</v>
      </c>
      <c r="B25" s="1">
        <v>85.72</v>
      </c>
      <c r="C25" s="1">
        <v>100</v>
      </c>
      <c r="D25" s="1">
        <v>11</v>
      </c>
    </row>
    <row r="26" spans="1:4">
      <c r="A26" s="1">
        <v>100</v>
      </c>
      <c r="B26" s="1">
        <v>83.5</v>
      </c>
      <c r="C26" s="1">
        <v>100</v>
      </c>
      <c r="D26" s="1">
        <v>3</v>
      </c>
    </row>
    <row r="27" spans="1:4">
      <c r="A27" s="1">
        <v>100</v>
      </c>
      <c r="B27" s="1">
        <v>78.75</v>
      </c>
      <c r="C27" s="1">
        <v>80</v>
      </c>
      <c r="D27" s="1">
        <v>0</v>
      </c>
    </row>
    <row r="28" spans="1:4">
      <c r="A28" s="1">
        <v>100</v>
      </c>
      <c r="B28" s="1">
        <v>83.46</v>
      </c>
      <c r="C28" s="1">
        <v>100</v>
      </c>
      <c r="D28" s="1">
        <v>12</v>
      </c>
    </row>
    <row r="29" spans="1:4">
      <c r="A29" s="1">
        <v>100</v>
      </c>
      <c r="B29" s="1">
        <v>91.42</v>
      </c>
      <c r="C29" s="1">
        <v>100</v>
      </c>
      <c r="D29" s="1">
        <v>34</v>
      </c>
    </row>
    <row r="30" spans="1:4">
      <c r="A30" s="1">
        <v>100</v>
      </c>
      <c r="B30" s="1">
        <v>84.61</v>
      </c>
      <c r="C30" s="1">
        <v>100</v>
      </c>
      <c r="D30" s="1">
        <v>7</v>
      </c>
    </row>
    <row r="31" spans="1:4">
      <c r="A31" s="1">
        <v>100</v>
      </c>
      <c r="B31" s="1">
        <v>82.64</v>
      </c>
      <c r="C31" s="1">
        <v>100</v>
      </c>
      <c r="D31" s="1">
        <v>3.5</v>
      </c>
    </row>
    <row r="32" spans="1:4">
      <c r="A32" s="1">
        <v>100</v>
      </c>
      <c r="B32" s="1">
        <v>86.19</v>
      </c>
      <c r="C32" s="1">
        <v>100</v>
      </c>
      <c r="D32" s="1">
        <v>5</v>
      </c>
    </row>
    <row r="33" spans="1:4">
      <c r="A33" s="1">
        <v>100</v>
      </c>
      <c r="B33" s="1">
        <v>79.32</v>
      </c>
      <c r="C33" s="1">
        <v>100</v>
      </c>
      <c r="D33" s="1">
        <v>1</v>
      </c>
    </row>
    <row r="34" spans="1:4">
      <c r="A34" s="1">
        <v>100</v>
      </c>
      <c r="B34" s="1">
        <v>85.22</v>
      </c>
      <c r="C34" s="1">
        <v>100</v>
      </c>
      <c r="D34" s="1">
        <v>3</v>
      </c>
    </row>
    <row r="35" spans="1:4">
      <c r="A35" s="1">
        <v>100</v>
      </c>
      <c r="B35" s="1">
        <v>81.25</v>
      </c>
      <c r="C35" s="1">
        <v>100</v>
      </c>
      <c r="D35" s="1">
        <v>2</v>
      </c>
    </row>
    <row r="36" spans="1:4">
      <c r="A36" s="1">
        <v>100</v>
      </c>
      <c r="B36" s="1">
        <v>78.5</v>
      </c>
      <c r="C36" s="1">
        <v>100</v>
      </c>
      <c r="D36" s="1">
        <v>0</v>
      </c>
    </row>
    <row r="37" spans="1:4">
      <c r="A37" s="1">
        <v>100</v>
      </c>
      <c r="B37" s="1">
        <v>77.2</v>
      </c>
      <c r="C37" s="1">
        <v>100</v>
      </c>
      <c r="D37" s="1">
        <v>0</v>
      </c>
    </row>
    <row r="38" spans="1:4">
      <c r="A38" s="1">
        <v>100</v>
      </c>
      <c r="B38" s="1">
        <v>86.11</v>
      </c>
      <c r="C38" s="1">
        <v>100</v>
      </c>
      <c r="D38" s="1">
        <v>2</v>
      </c>
    </row>
    <row r="39" spans="1:4">
      <c r="A39" s="1">
        <v>100</v>
      </c>
      <c r="B39" s="1">
        <v>82.75</v>
      </c>
      <c r="C39" s="1">
        <v>100</v>
      </c>
      <c r="D39" s="1">
        <v>0</v>
      </c>
    </row>
    <row r="40" spans="1:4">
      <c r="A40" s="1">
        <v>100</v>
      </c>
      <c r="B40" s="1">
        <v>76.85</v>
      </c>
      <c r="C40" s="1">
        <v>100</v>
      </c>
      <c r="D40" s="1">
        <v>0</v>
      </c>
    </row>
    <row r="41" spans="1:4">
      <c r="A41" s="1">
        <v>100</v>
      </c>
      <c r="B41" s="1">
        <v>82.07</v>
      </c>
      <c r="C41" s="1">
        <v>100</v>
      </c>
      <c r="D41" s="1">
        <v>0</v>
      </c>
    </row>
    <row r="42" spans="1:4">
      <c r="A42" s="1">
        <v>100</v>
      </c>
      <c r="B42" s="1">
        <v>84.5</v>
      </c>
      <c r="C42" s="1">
        <v>100</v>
      </c>
      <c r="D42" s="1">
        <v>12</v>
      </c>
    </row>
    <row r="43" spans="1:4">
      <c r="A43" s="1">
        <v>100</v>
      </c>
      <c r="B43" s="1">
        <v>84.11</v>
      </c>
      <c r="C43" s="1">
        <v>100</v>
      </c>
      <c r="D43" s="1">
        <v>1</v>
      </c>
    </row>
    <row r="44" spans="1:4">
      <c r="A44" s="1">
        <v>60</v>
      </c>
      <c r="B44" s="1">
        <v>77.96</v>
      </c>
      <c r="C44" s="1">
        <v>100</v>
      </c>
      <c r="D44" s="1">
        <v>1</v>
      </c>
    </row>
    <row r="45" spans="1:4">
      <c r="A45" s="1">
        <v>60</v>
      </c>
      <c r="B45" s="1">
        <v>78.88</v>
      </c>
      <c r="C45" s="1">
        <v>100</v>
      </c>
      <c r="D45" s="1">
        <v>0</v>
      </c>
    </row>
    <row r="46" spans="1:4">
      <c r="A46" s="1">
        <v>100</v>
      </c>
      <c r="B46" s="1">
        <v>82.25</v>
      </c>
      <c r="C46" s="1">
        <v>100</v>
      </c>
      <c r="D46" s="1">
        <v>17</v>
      </c>
    </row>
    <row r="47" spans="1:4">
      <c r="A47" s="1">
        <v>100</v>
      </c>
      <c r="B47" s="1">
        <v>81.86</v>
      </c>
      <c r="C47" s="1">
        <v>100</v>
      </c>
      <c r="D47" s="1">
        <v>0</v>
      </c>
    </row>
    <row r="48" spans="1:4">
      <c r="A48" s="1">
        <v>100</v>
      </c>
      <c r="B48" s="1">
        <v>87.52</v>
      </c>
      <c r="C48" s="1">
        <v>100</v>
      </c>
      <c r="D48" s="1">
        <v>16.25</v>
      </c>
    </row>
    <row r="49" spans="1:4">
      <c r="A49" s="1">
        <v>60</v>
      </c>
      <c r="B49" s="1">
        <v>77.1</v>
      </c>
      <c r="C49" s="1">
        <v>100</v>
      </c>
      <c r="D49" s="1">
        <v>0</v>
      </c>
    </row>
    <row r="50" spans="1:4">
      <c r="A50" s="1">
        <v>100</v>
      </c>
      <c r="B50" s="1">
        <v>80.66</v>
      </c>
      <c r="C50" s="1">
        <v>100</v>
      </c>
      <c r="D50" s="1">
        <v>0</v>
      </c>
    </row>
    <row r="51" spans="1:4">
      <c r="A51" s="1">
        <v>0</v>
      </c>
      <c r="B51" s="1">
        <v>81.8</v>
      </c>
      <c r="C51" s="1">
        <v>100</v>
      </c>
      <c r="D51" s="1">
        <v>3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村村</dc:creator>
  <cp:lastModifiedBy>小满碎碎念。</cp:lastModifiedBy>
  <dcterms:created xsi:type="dcterms:W3CDTF">2023-05-12T11:15:00Z</dcterms:created>
  <dcterms:modified xsi:type="dcterms:W3CDTF">2026-09-08T06:29:14Z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16A60215E558441B8246A2DCFA30C220_12</vt:lpwstr>
  </property>
  <property fmtid="{D5CDD505-2E9C-101B-9397-08002B2CF9AE}" pid="4" name="CalculationRule">
    <vt:i4>0</vt:i4>
  </property>
</Properties>
</file>